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2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<sst xmlns="http://schemas.openxmlformats.org/spreadsheetml/2006/main" count="44" uniqueCount="42">
  <si>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д.20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</si>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</sst>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29" sqref="F29"/>
    </sheetView>
  </sheetViews>
  <sheetFormatPr defaultColWidth="9.140625" defaultRowHeight="12.75" x14ac:dyDescent="0.2"/>
  <cols>
    <col min="1" max="1" width="13.28515625" style="1" customWidth="1"/>
    <col min="2" max="2" width="10.140625" style="1" customWidth="1"/>
    <col min="3" max="3" width="10.7109375" style="1" customWidth="1"/>
    <col min="4" max="4" width="12.57031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customHeight="1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3268</v>
      </c>
      <c r="F3" s="23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3268</v>
      </c>
      <c r="F4" s="23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60" t="s">
        <v>6</v>
      </c>
      <c r="B9" s="61"/>
      <c r="C9" s="61"/>
      <c r="D9" s="62"/>
      <c r="E9" s="29" t="s">
        <v>7</v>
      </c>
      <c r="F9" s="29" t="s">
        <v>8</v>
      </c>
      <c r="G9" s="30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1682063.4100000001</v>
      </c>
      <c r="F10" s="7">
        <f>SUM(F11:F15)</f>
        <v>1670905.3399999999</v>
      </c>
      <c r="G10" s="7">
        <f>SUM(G11:G15)</f>
        <v>426635.11</v>
      </c>
    </row>
    <row r="11" spans="1:8" ht="15.75" x14ac:dyDescent="0.25">
      <c r="A11" s="46" t="s">
        <v>11</v>
      </c>
      <c r="B11" s="47"/>
      <c r="C11" s="47"/>
      <c r="D11" s="48"/>
      <c r="E11" s="8">
        <v>715148.35</v>
      </c>
      <c r="F11" s="8">
        <v>717148.71</v>
      </c>
      <c r="G11" s="9">
        <v>191212.89</v>
      </c>
    </row>
    <row r="12" spans="1:8" ht="15.75" x14ac:dyDescent="0.25">
      <c r="A12" s="46" t="s">
        <v>12</v>
      </c>
      <c r="B12" s="47"/>
      <c r="C12" s="47"/>
      <c r="D12" s="48"/>
      <c r="E12" s="8">
        <v>0</v>
      </c>
      <c r="F12" s="8">
        <v>0</v>
      </c>
      <c r="G12" s="9">
        <v>0</v>
      </c>
    </row>
    <row r="13" spans="1:8" ht="15.75" x14ac:dyDescent="0.25">
      <c r="A13" s="46" t="s">
        <v>13</v>
      </c>
      <c r="B13" s="47"/>
      <c r="C13" s="47"/>
      <c r="D13" s="48"/>
      <c r="E13" s="8">
        <v>161812.17000000001</v>
      </c>
      <c r="F13" s="8">
        <v>160263.67999999999</v>
      </c>
      <c r="G13" s="9">
        <v>42769.21</v>
      </c>
    </row>
    <row r="14" spans="1:8" ht="15.75" x14ac:dyDescent="0.25">
      <c r="A14" s="46" t="s">
        <v>14</v>
      </c>
      <c r="B14" s="47"/>
      <c r="C14" s="47"/>
      <c r="D14" s="48"/>
      <c r="E14" s="8">
        <v>299870.76</v>
      </c>
      <c r="F14" s="8">
        <v>295688.40999999997</v>
      </c>
      <c r="G14" s="9">
        <v>72604.42</v>
      </c>
    </row>
    <row r="15" spans="1:8" ht="15.75" x14ac:dyDescent="0.25">
      <c r="A15" s="49" t="s">
        <v>15</v>
      </c>
      <c r="B15" s="49"/>
      <c r="C15" s="49"/>
      <c r="D15" s="49"/>
      <c r="E15" s="8">
        <v>505232.13</v>
      </c>
      <c r="F15" s="8">
        <v>497804.54</v>
      </c>
      <c r="G15" s="9">
        <v>120048.59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744615.58000000007</v>
      </c>
      <c r="F16" s="7">
        <f t="shared" ref="F16:G16" si="0">F17+F21+F22+F23</f>
        <v>740143.14</v>
      </c>
      <c r="G16" s="7">
        <f t="shared" si="0"/>
        <v>155701.91</v>
      </c>
    </row>
    <row r="17" spans="1:10" ht="36.75" customHeight="1" x14ac:dyDescent="0.25">
      <c r="A17" s="53" t="s">
        <v>29</v>
      </c>
      <c r="B17" s="54"/>
      <c r="C17" s="54"/>
      <c r="D17" s="55"/>
      <c r="E17" s="8">
        <v>694812.92</v>
      </c>
      <c r="F17" s="8">
        <v>692990.42</v>
      </c>
      <c r="G17" s="9">
        <v>147752.99</v>
      </c>
    </row>
    <row r="18" spans="1:10" ht="15.75" hidden="1" x14ac:dyDescent="0.2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75" hidden="1" x14ac:dyDescent="0.25">
      <c r="A19" s="49" t="s">
        <v>17</v>
      </c>
      <c r="B19" s="49"/>
      <c r="C19" s="49"/>
      <c r="D19" s="49"/>
      <c r="E19" s="8"/>
      <c r="F19" s="8"/>
      <c r="G19" s="9"/>
    </row>
    <row r="20" spans="1:10" ht="15.75" hidden="1" x14ac:dyDescent="0.25">
      <c r="A20" s="49" t="s">
        <v>18</v>
      </c>
      <c r="B20" s="49"/>
      <c r="C20" s="49"/>
      <c r="D20" s="49"/>
      <c r="E20" s="8"/>
      <c r="F20" s="8"/>
      <c r="G20" s="9"/>
    </row>
    <row r="21" spans="1:10" ht="15.75" x14ac:dyDescent="0.25">
      <c r="A21" s="46" t="s">
        <v>30</v>
      </c>
      <c r="B21" s="47"/>
      <c r="C21" s="47"/>
      <c r="D21" s="48"/>
      <c r="E21" s="8">
        <v>1372.42</v>
      </c>
      <c r="F21" s="8">
        <v>1284.72</v>
      </c>
      <c r="G21" s="9">
        <v>251.5</v>
      </c>
    </row>
    <row r="22" spans="1:10" ht="15.75" x14ac:dyDescent="0.25">
      <c r="A22" s="46" t="s">
        <v>31</v>
      </c>
      <c r="B22" s="47"/>
      <c r="C22" s="47"/>
      <c r="D22" s="48"/>
      <c r="E22" s="8">
        <v>0</v>
      </c>
      <c r="F22" s="8">
        <v>0</v>
      </c>
      <c r="G22" s="9">
        <v>0</v>
      </c>
    </row>
    <row r="23" spans="1:10" ht="15.75" x14ac:dyDescent="0.25">
      <c r="A23" s="46" t="s">
        <v>32</v>
      </c>
      <c r="B23" s="47"/>
      <c r="C23" s="47"/>
      <c r="D23" s="48"/>
      <c r="E23" s="8">
        <v>48430.239999999998</v>
      </c>
      <c r="F23" s="8">
        <v>45868</v>
      </c>
      <c r="G23" s="9">
        <v>7697.42</v>
      </c>
    </row>
    <row r="24" spans="1:10" ht="15.75" x14ac:dyDescent="0.25">
      <c r="A24" s="56" t="s">
        <v>19</v>
      </c>
      <c r="B24" s="56"/>
      <c r="C24" s="56"/>
      <c r="D24" s="56"/>
      <c r="E24" s="8"/>
      <c r="F24" s="8"/>
      <c r="G24" s="9"/>
    </row>
    <row r="25" spans="1:10" ht="15.75" x14ac:dyDescent="0.25">
      <c r="A25" s="49" t="s">
        <v>20</v>
      </c>
      <c r="B25" s="49"/>
      <c r="C25" s="49"/>
      <c r="D25" s="49"/>
      <c r="E25" s="8">
        <v>2328.48</v>
      </c>
      <c r="F25" s="8">
        <v>2097.84</v>
      </c>
      <c r="G25" s="9">
        <v>509.88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36" t="s">
        <v>41</v>
      </c>
      <c r="B28" s="36"/>
      <c r="C28" s="36"/>
      <c r="D28" s="36"/>
      <c r="E28" s="36"/>
      <c r="F28" s="22">
        <v>-582814.81999999983</v>
      </c>
      <c r="G28" s="21"/>
    </row>
    <row r="29" spans="1:10" ht="45.75" customHeight="1" x14ac:dyDescent="0.25">
      <c r="A29" s="40" t="s">
        <v>34</v>
      </c>
      <c r="B29" s="41"/>
      <c r="C29" s="41"/>
      <c r="D29" s="41"/>
      <c r="E29" s="42"/>
      <c r="F29" s="16">
        <v>30576.97</v>
      </c>
    </row>
    <row r="30" spans="1:10" ht="60.75" customHeight="1" x14ac:dyDescent="0.25">
      <c r="A30" s="40" t="s">
        <v>35</v>
      </c>
      <c r="B30" s="41"/>
      <c r="C30" s="41"/>
      <c r="D30" s="41"/>
      <c r="E30" s="42"/>
      <c r="F30" s="16">
        <f>128665.72+28352</f>
        <v>157017.72</v>
      </c>
    </row>
    <row r="31" spans="1:10" ht="15.75" x14ac:dyDescent="0.25">
      <c r="A31" s="43" t="s">
        <v>21</v>
      </c>
      <c r="B31" s="44"/>
      <c r="C31" s="44"/>
      <c r="D31" s="44"/>
      <c r="E31" s="45"/>
      <c r="F31" s="14">
        <f>73959.29+28028.47+89084.37</f>
        <v>191072.13</v>
      </c>
    </row>
    <row r="32" spans="1:10" ht="15.75" x14ac:dyDescent="0.25">
      <c r="A32" s="37" t="s">
        <v>36</v>
      </c>
      <c r="B32" s="38"/>
      <c r="C32" s="38"/>
      <c r="D32" s="38"/>
      <c r="E32" s="39"/>
      <c r="F32" s="14">
        <f>F29+F30+F31</f>
        <v>378666.82</v>
      </c>
    </row>
    <row r="33" spans="1:8" ht="15.75" x14ac:dyDescent="0.25">
      <c r="A33" s="37" t="s">
        <v>26</v>
      </c>
      <c r="B33" s="38"/>
      <c r="C33" s="38"/>
      <c r="D33" s="38"/>
      <c r="E33" s="39"/>
      <c r="F33" s="14">
        <f>SUM(F34:F35)</f>
        <v>123690.83000000002</v>
      </c>
    </row>
    <row r="34" spans="1:8" ht="15.75" x14ac:dyDescent="0.25">
      <c r="A34" s="34" t="s">
        <v>22</v>
      </c>
      <c r="B34" s="35"/>
      <c r="C34" s="35"/>
      <c r="D34" s="35"/>
      <c r="E34" s="35"/>
      <c r="F34" s="14">
        <v>54006.76</v>
      </c>
    </row>
    <row r="35" spans="1:8" ht="15.75" x14ac:dyDescent="0.25">
      <c r="A35" s="34" t="s">
        <v>23</v>
      </c>
      <c r="B35" s="35"/>
      <c r="C35" s="35"/>
      <c r="D35" s="35"/>
      <c r="E35" s="35"/>
      <c r="F35" s="14">
        <v>69684.070000000007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502357.65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694812.92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692990.42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-390359.54999999981</v>
      </c>
      <c r="H39" s="10"/>
    </row>
    <row r="41" spans="1:8" x14ac:dyDescent="0.2">
      <c r="A41" s="1" t="s">
        <v>39</v>
      </c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Гвард.20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2013-09-09T04:55:07Z</cp:lastPrinted>
  <dcterms:created xsi:type="dcterms:W3CDTF">2013-05-24T06:39:48Z</dcterms:created>
  <dcterms:modified xsi:type="dcterms:W3CDTF">2019-03-05T10:36:27Z</dcterms:modified>
</cp:coreProperties>
</file>